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<sst xmlns="http://schemas.openxmlformats.org/spreadsheetml/2006/main" count="317" uniqueCount="187">
  <si>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</si>
  <si>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</si>
  <si>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</si>
  <si>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</si>
  <si>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</si>
  <si>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</si>
  <si>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</si>
  <si>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</si>
  <si>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</si>
  <si>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</si>
  <si>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</si>
  <si>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</si>
  <si>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</si>
  <si>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</si>
  <si>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</si>
  <si>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</si>
  <si>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</si>
  <si>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</si>
  <si>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</si>
  <si>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</si>
  <si>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</si>
  <si>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</si>
  <si>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</si>
  <si>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</si>
  <si>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</si>
  <si>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</si>
  <si>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</si>
  <si>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</si>
  <si>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</si>
  <si>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</si>
  <si>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</si>
  <si>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</si>
  <si>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</si>
  <si>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</si>
  <si>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</si>
  <si>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</si>
  <si>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</si>
  <si>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</si>
  <si>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</si>
  <si>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</si>
  <si>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</si>
  <si>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</si>
  <si>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</si>
  <si>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</si>
  <si>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</si>
  <si>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</si>
  <si>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</si>
  <si>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</si>
  <si>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</si>
  <si>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</si>
  <si>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</si>
  <si>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</si>
  <si>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</si>
  <si>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</si>
  <si>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</si>
  <si>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</si>
  <si>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</si>
  <si>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</si>
  <si>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</si>
  <si>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</si>
  <si>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</si>
  <si>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</si>
  <si>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</si>
  <si>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</si>
  <si>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</si>
  <si>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</si>
  <si>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</si>
  <si>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</si>
  <si>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</si>
  <si>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</si>
  <si>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</si>
  <si>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</si>
  <si>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</si>
  <si>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</si>
  <si>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</si>
  <si>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</si>
  <si>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</si>
  <si>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</si>
  <si>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</si>
  <si>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</si>
  <si>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</si>
  <si>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</si>
  <si>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</si>
  <si>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</si>
  <si>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</si>
  <si>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</si>
  <si>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</si>
  <si>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</si>
  <si>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</si>
  <si>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</si>
  <si>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</si>
  <si>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</si>
  <si>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</si>
  <si>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</si>
  <si>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</si>
  <si>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</si>
  <si>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</si>
  <si>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</si>
  <si>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</si>
  <si>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</si>
  <si>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</si>
  <si>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</si>
  <si>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</si>
  <si>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</si>
  <si>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</si>
  <si>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</si>
  <si>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</si>
  <si>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</si>
  <si>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</si>
  <si>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</si>
  <si>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</si>
  <si>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</si>
  <si>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</si>
  <si>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</si>
  <si>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</si>
  <si>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</si>
  <si>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</si>
  <si>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</si>
  <si>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</si>
  <si>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</si>
  <si>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</si>
  <si>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</si>
  <si>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</si>
  <si>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</si>
  <si>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</si>
  <si>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</si>
  <si>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</si>
  <si>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</si>
  <si>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</si>
  <si>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</si>
  <si>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</si>
  <si>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</si>
  <si>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</si>
  <si>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</si>
  <si>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</si>
  <si>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</si>
  <si>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</si>
  <si>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</si>
  <si>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</si>
  <si>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</si>
  <si>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</si>
  <si>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</si>
  <si>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</si>
  <si>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</si>
  <si>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</si>
  <si>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</si>
  <si>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</si>
  <si>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</si>
  <si>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</si>
  <si>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</si>
  <si>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</si>
  <si>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</si>
  <si>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</si>
  <si>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</si>
  <si>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</si>
  <si>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</si>
  <si>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</si>
  <si>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</si>
  <si>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</si>
  <si>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</si>
  <si>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</si>
  <si>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</si>
  <si>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</si>
  <si>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</si>
  <si>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</si>
  <si>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</si>
  <si>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</si>
  <si>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</si>
  <si>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</si>
  <si>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</si>
  <si>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</si>
  <si>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</si>
  <si>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</si>
  <si>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</si>
  <si>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</si>
  <si>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</si>
  <si>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</si>
  <si>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</si>
  <si>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Л7-21-2</t>
  </si>
  <si>
    <t>P_Ул_25_ЛК15_017194</t>
  </si>
  <si>
    <t xml:space="preserve">Электроснабжение ЭПУ потребителей в соответствии с договором на ТП № 1-53-25-0094 г. Усть-Лабинск </t>
  </si>
  <si>
    <t>ВЛИ-0,4 кВ ТП-208 Ф-1 (от оп.8Е до оп.8Ж)</t>
  </si>
  <si>
    <t>2026</t>
  </si>
  <si>
    <t xml:space="preserve"> СИП-2, 3х50+1х54,6 мм2</t>
  </si>
  <si>
    <t>У152-1225-ЭС</t>
  </si>
  <si>
    <t>0,018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</si>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</sst>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E1" zoomScale="70" zoomScaleNormal="70" zoomScaleSheetLayoutView="70" workbookViewId="0">
      <selection activeCell="R21" sqref="R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186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180</v>
      </c>
      <c r="D19" s="131" t="s">
        <v>179</v>
      </c>
      <c r="E19" s="126" t="s">
        <v>161</v>
      </c>
      <c r="F19" s="133" t="s">
        <v>181</v>
      </c>
      <c r="G19" s="122" t="s">
        <v>162</v>
      </c>
      <c r="H19" s="122" t="s">
        <v>163</v>
      </c>
      <c r="I19" s="122" t="s">
        <v>182</v>
      </c>
      <c r="J19" s="121" t="s">
        <v>164</v>
      </c>
      <c r="K19" s="121" t="s">
        <v>183</v>
      </c>
      <c r="L19" s="121" t="s">
        <v>177</v>
      </c>
      <c r="M19" s="121" t="s">
        <v>184</v>
      </c>
      <c r="N19" s="123" t="s">
        <v>165</v>
      </c>
      <c r="O19" s="122" t="s">
        <v>162</v>
      </c>
      <c r="P19" s="122" t="s">
        <v>185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35.212867199999991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180</v>
      </c>
      <c r="D20" s="131" t="s">
        <v>179</v>
      </c>
      <c r="E20" s="126" t="s">
        <v>168</v>
      </c>
      <c r="F20" s="133" t="s">
        <v>181</v>
      </c>
      <c r="G20" s="122" t="s">
        <v>162</v>
      </c>
      <c r="H20" s="122" t="s">
        <v>163</v>
      </c>
      <c r="I20" s="122" t="s">
        <v>182</v>
      </c>
      <c r="J20" s="121" t="s">
        <v>164</v>
      </c>
      <c r="K20" s="121" t="s">
        <v>171</v>
      </c>
      <c r="L20" s="121" t="s">
        <v>177</v>
      </c>
      <c r="M20" s="121" t="s">
        <v>184</v>
      </c>
      <c r="N20" s="123" t="s">
        <v>165</v>
      </c>
      <c r="O20" s="122" t="s">
        <v>162</v>
      </c>
      <c r="P20" s="122" t="s">
        <v>185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19.815537599999995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180</v>
      </c>
      <c r="D21" s="131" t="s">
        <v>179</v>
      </c>
      <c r="E21" s="126" t="s">
        <v>169</v>
      </c>
      <c r="F21" s="133" t="s">
        <v>181</v>
      </c>
      <c r="G21" s="122" t="s">
        <v>162</v>
      </c>
      <c r="H21" s="122" t="s">
        <v>163</v>
      </c>
      <c r="I21" s="122" t="s">
        <v>182</v>
      </c>
      <c r="J21" s="121" t="s">
        <v>164</v>
      </c>
      <c r="K21" s="121" t="s">
        <v>183</v>
      </c>
      <c r="L21" s="121" t="s">
        <v>177</v>
      </c>
      <c r="M21" s="121" t="s">
        <v>184</v>
      </c>
      <c r="N21" s="123" t="s">
        <v>165</v>
      </c>
      <c r="O21" s="122" t="s">
        <v>162</v>
      </c>
      <c r="P21" s="122" t="s">
        <v>185</v>
      </c>
      <c r="Q21" s="87" t="s">
        <v>166</v>
      </c>
      <c r="R21" s="128" t="s">
        <v>178</v>
      </c>
      <c r="S21" s="127">
        <v>570.95000000000005</v>
      </c>
      <c r="T21" s="127">
        <v>1.1599999999999999</v>
      </c>
      <c r="U21" s="73">
        <f t="shared" si="0"/>
        <v>11.921436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180</v>
      </c>
      <c r="D22" s="131" t="s">
        <v>179</v>
      </c>
      <c r="E22" s="126" t="s">
        <v>172</v>
      </c>
      <c r="F22" s="133" t="s">
        <v>181</v>
      </c>
      <c r="G22" s="122" t="s">
        <v>162</v>
      </c>
      <c r="H22" s="122" t="s">
        <v>163</v>
      </c>
      <c r="I22" s="122" t="s">
        <v>182</v>
      </c>
      <c r="J22" s="121" t="s">
        <v>164</v>
      </c>
      <c r="K22" s="124" t="s">
        <v>173</v>
      </c>
      <c r="L22" s="121" t="s">
        <v>177</v>
      </c>
      <c r="M22" s="121" t="s">
        <v>184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300.97984079999998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186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b1+Li06nWKPVgu594CYAk5uhr06vNxxB6tJRctFMLcE2+09zX39V+zEE076X2u7mzu8WrxZTKXyY0IK0HFp83g==" saltValue="1wOzGN6zmADh2i7tDjTNy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Q35" sqref="Q3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186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180</v>
      </c>
      <c r="D15" s="131" t="s">
        <v>179</v>
      </c>
      <c r="E15" s="109">
        <v>2025</v>
      </c>
      <c r="F15" s="109">
        <v>2026</v>
      </c>
      <c r="G15" s="102">
        <f>'20.1'!U31/1000</f>
        <v>0.30097984079999995</v>
      </c>
      <c r="H15" s="102">
        <f>G15*1.2</f>
        <v>0.36117580895999996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0.48280576147368015</v>
      </c>
      <c r="J15" s="103">
        <f>'20.2'!M20/1000</f>
        <v>0</v>
      </c>
      <c r="K15" s="103">
        <f>I15+J15</f>
        <v>0.48280576147368015</v>
      </c>
      <c r="L15" s="102"/>
      <c r="M15" s="105">
        <f>K15-L15</f>
        <v>0.48280576147368015</v>
      </c>
      <c r="N15" s="102">
        <v>0.71931805199999999</v>
      </c>
      <c r="O15" s="104">
        <f>H15-N15</f>
        <v>-0.35814224304000003</v>
      </c>
      <c r="P15" s="103">
        <f>SUM(Q15:W15)</f>
        <v>0.24865700000000002</v>
      </c>
      <c r="Q15" s="110">
        <v>0</v>
      </c>
      <c r="R15" s="110">
        <v>0</v>
      </c>
      <c r="S15" s="110">
        <v>5.3936999999999999E-2</v>
      </c>
      <c r="T15" s="110">
        <v>0.19472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p+zrzARtLPTRR9QQTE7UNbDNw6Kv871A6JdpFJPH/RyijKSgtpmQv6hh1xAaLtnmCWZUHSBsMjEoY11U/m+84A==" saltValue="iVH+UNy1EF3JkSPdh2Jni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uw2mBriQHa06uTIMLRvn5cH9uaw82iQJ0P/W/xouclM536B/aYG+0ush2RwRppBdpXapuPu7096yOzUzabUGuQ==" saltValue="mKXGweWRXowm7NINuHpha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2026-05-08T11:14:05Z</dcterms:modified>
</cp:coreProperties>
</file>